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04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oti0025_vsb_cz/Documents/Dokumenty/rekonstrukce všechny/EPS-Systém kolej D+E/"/>
    </mc:Choice>
  </mc:AlternateContent>
  <xr:revisionPtr revIDLastSave="0" documentId="8_{F5442D20-DF12-466A-BC1F-2806EA3A84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/>
  <c r="I27" i="1"/>
  <c r="I28" i="1"/>
  <c r="I24" i="1"/>
  <c r="I29" i="1" s="1"/>
  <c r="I8" i="1"/>
  <c r="I9" i="1"/>
  <c r="I10" i="1"/>
  <c r="I11" i="1"/>
  <c r="I12" i="1"/>
  <c r="I13" i="1"/>
  <c r="I14" i="1"/>
  <c r="I15" i="1"/>
  <c r="I16" i="1"/>
  <c r="I17" i="1"/>
  <c r="I18" i="1"/>
  <c r="I7" i="1"/>
  <c r="I19" i="1" s="1"/>
  <c r="I31" i="1" l="1"/>
</calcChain>
</file>

<file path=xl/sharedStrings.xml><?xml version="1.0" encoding="utf-8"?>
<sst xmlns="http://schemas.openxmlformats.org/spreadsheetml/2006/main" count="68" uniqueCount="43">
  <si>
    <t>Dodávka grafické nadstavby C4 pro systémy EPS</t>
  </si>
  <si>
    <t>Vysoká škola báňská – Technická univerzita Ostrava, budova koleje C, D, E</t>
  </si>
  <si>
    <t>Dodávka materiálu včetně montáže</t>
  </si>
  <si>
    <t>No.</t>
  </si>
  <si>
    <t>Popis položky</t>
  </si>
  <si>
    <t>Počet</t>
  </si>
  <si>
    <t>MJ</t>
  </si>
  <si>
    <t>Jedn. cena</t>
  </si>
  <si>
    <t>Celkem</t>
  </si>
  <si>
    <t>1.</t>
  </si>
  <si>
    <t>Kabel UTP Cat 6A</t>
  </si>
  <si>
    <t>m</t>
  </si>
  <si>
    <t>2.</t>
  </si>
  <si>
    <t>SEI-seriový interface esser-modul pro připojení k ústřednám EPS</t>
  </si>
  <si>
    <t>ks</t>
  </si>
  <si>
    <t>3.</t>
  </si>
  <si>
    <t>Essernet modul 500 kB-modul do SEI, komunikace mezi ústřednami</t>
  </si>
  <si>
    <t>4.</t>
  </si>
  <si>
    <t>Modul rozhraní 232/V24-komu.modul mezi SEI a převodníkem TCP/IP</t>
  </si>
  <si>
    <t>5.</t>
  </si>
  <si>
    <t>Box pro SEI-modul</t>
  </si>
  <si>
    <t>6.</t>
  </si>
  <si>
    <t>Převodník RS232/TCP/IP-komunikace mezi SEI, Esser TCP/IP</t>
  </si>
  <si>
    <t>7.</t>
  </si>
  <si>
    <t>C4 Server SW-C4OEM - OEM verze C4-software vizualizace C4</t>
  </si>
  <si>
    <t>8.</t>
  </si>
  <si>
    <t>C4-SW-CUESSS, kom.server pro 10x Esser SEI (Iq8 control,FlexES )</t>
  </si>
  <si>
    <t>rozhraní pro komunikaci s ústřednami ESSER</t>
  </si>
  <si>
    <t>9.</t>
  </si>
  <si>
    <t>C4-SW- licence ovladače</t>
  </si>
  <si>
    <t>10.</t>
  </si>
  <si>
    <t>PC-server</t>
  </si>
  <si>
    <t>11.</t>
  </si>
  <si>
    <t>PC-klient</t>
  </si>
  <si>
    <t>Celkem bez DPH</t>
  </si>
  <si>
    <t>Montáž, oživení, programování, revize, předání</t>
  </si>
  <si>
    <t>Koordinace postupu prací</t>
  </si>
  <si>
    <t>kpl</t>
  </si>
  <si>
    <t>Implementace HW C4 do stávajíích ústředen EPS-HW připojení C4</t>
  </si>
  <si>
    <t>Grafická úprava půdorisu, vývoj aplikace-práce s dwg a bit mapami</t>
  </si>
  <si>
    <t>GN/Symbol, vývoj konkrétní aplikace-programování C4 EPS</t>
  </si>
  <si>
    <t>Konfigurace PC klienta</t>
  </si>
  <si>
    <t>Celkem za C4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</si>
</sst>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Kč&quot;;[Red]\-#,##0\ &quot;Kč&quot;"/>
    <numFmt numFmtId="164" formatCode="#,##0.0\ &quot;Kč&quot;"/>
    <numFmt numFmtId="165" formatCode="#,##0\ &quot;Kč&quot;"/>
    <numFmt numFmtId="166" formatCode="#,##0.0\ &quot;Kč&quot;;[Red]\-#,##0.0\ &quot;Kč&quot;"/>
  </numFmts>
  <fonts count="1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sz val="2"/>
      <name val="Arial"/>
      <family val="2"/>
      <charset val="238"/>
    </font>
    <font>
      <sz val="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0" fontId="8" fillId="0" borderId="0" xfId="0" applyFont="1"/>
    <xf numFmtId="165" fontId="4" fillId="2" borderId="0" xfId="0" applyNumberFormat="1" applyFont="1" applyFill="1"/>
    <xf numFmtId="0" fontId="8" fillId="0" borderId="1" xfId="0" applyFont="1" applyBorder="1"/>
    <xf numFmtId="165" fontId="4" fillId="2" borderId="1" xfId="0" applyNumberFormat="1" applyFont="1" applyFill="1" applyBorder="1"/>
    <xf numFmtId="0" fontId="8" fillId="0" borderId="3" xfId="0" applyFont="1" applyBorder="1" applyAlignment="1">
      <alignment horizontal="right"/>
    </xf>
    <xf numFmtId="0" fontId="8" fillId="0" borderId="3" xfId="0" applyFont="1" applyBorder="1"/>
    <xf numFmtId="166" fontId="8" fillId="0" borderId="3" xfId="0" applyNumberFormat="1" applyFont="1" applyBorder="1"/>
    <xf numFmtId="6" fontId="8" fillId="0" borderId="3" xfId="0" applyNumberFormat="1" applyFont="1" applyBorder="1"/>
    <xf numFmtId="0" fontId="9" fillId="0" borderId="1" xfId="0" applyFont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49" fontId="2" fillId="4" borderId="0" xfId="0" applyNumberFormat="1" applyFont="1" applyFill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5" fillId="3" borderId="2" xfId="0" applyFont="1" applyFill="1" applyBorder="1" applyAlignment="1"/>
    <xf numFmtId="0" fontId="1" fillId="0" borderId="2" xfId="0" applyFont="1" applyBorder="1" applyAlignment="1"/>
    <xf numFmtId="0" fontId="8" fillId="0" borderId="3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showGridLines="0" tabSelected="1" view="pageBreakPreview" zoomScale="130" zoomScaleNormal="100" zoomScaleSheetLayoutView="130" workbookViewId="0">
      <selection activeCell="E29" sqref="E29"/>
    </sheetView>
  </sheetViews>
  <sheetFormatPr defaultColWidth="9.140625" defaultRowHeight="11.25"/>
  <cols>
    <col min="1" max="1" width="3.5703125" style="1" customWidth="1"/>
    <col min="2" max="2" width="13.85546875" style="1" customWidth="1"/>
    <col min="3" max="3" width="9.140625" style="1"/>
    <col min="4" max="4" width="12.7109375" style="1" customWidth="1"/>
    <col min="5" max="5" width="12.28515625" style="1" customWidth="1"/>
    <col min="6" max="7" width="6" style="1" customWidth="1"/>
    <col min="8" max="8" width="10.7109375" style="1" customWidth="1"/>
    <col min="9" max="9" width="12.85546875" style="1" customWidth="1"/>
    <col min="10" max="16384" width="9.140625" style="1"/>
  </cols>
  <sheetData>
    <row r="1" spans="1:9" ht="15.75">
      <c r="A1" s="17" t="s">
        <v>0</v>
      </c>
      <c r="B1" s="17"/>
      <c r="C1" s="17"/>
      <c r="D1" s="17"/>
      <c r="E1" s="17"/>
      <c r="F1" s="17"/>
      <c r="G1" s="17"/>
      <c r="H1" s="20"/>
      <c r="I1" s="20"/>
    </row>
    <row r="2" spans="1:9" ht="15.75">
      <c r="A2" s="17" t="s">
        <v>1</v>
      </c>
      <c r="B2" s="17"/>
      <c r="C2" s="17"/>
      <c r="D2" s="17"/>
      <c r="E2" s="17"/>
      <c r="F2" s="17"/>
      <c r="G2" s="17"/>
      <c r="H2" s="20"/>
      <c r="I2" s="20"/>
    </row>
    <row r="4" spans="1:9">
      <c r="A4" s="18" t="s">
        <v>2</v>
      </c>
      <c r="B4" s="18"/>
      <c r="C4" s="18"/>
      <c r="D4" s="18"/>
      <c r="E4" s="18"/>
      <c r="F4" s="18"/>
      <c r="G4" s="18"/>
      <c r="H4" s="21"/>
      <c r="I4" s="21"/>
    </row>
    <row r="5" spans="1:9" s="3" customFormat="1" ht="5.25">
      <c r="A5" s="2"/>
      <c r="B5" s="2"/>
      <c r="C5" s="2"/>
      <c r="D5" s="2"/>
      <c r="E5" s="2"/>
      <c r="F5" s="2"/>
      <c r="G5" s="2"/>
    </row>
    <row r="6" spans="1:9">
      <c r="A6" s="7" t="s">
        <v>3</v>
      </c>
      <c r="B6" s="22" t="s">
        <v>4</v>
      </c>
      <c r="C6" s="23"/>
      <c r="D6" s="23"/>
      <c r="E6" s="23"/>
      <c r="F6" s="4" t="s">
        <v>5</v>
      </c>
      <c r="G6" s="5" t="s">
        <v>6</v>
      </c>
      <c r="H6" s="6" t="s">
        <v>7</v>
      </c>
      <c r="I6" s="6" t="s">
        <v>8</v>
      </c>
    </row>
    <row r="7" spans="1:9" ht="11.25" customHeight="1">
      <c r="A7" s="12" t="s">
        <v>9</v>
      </c>
      <c r="B7" s="24" t="s">
        <v>10</v>
      </c>
      <c r="C7" s="24"/>
      <c r="D7" s="24"/>
      <c r="E7" s="24"/>
      <c r="F7" s="13">
        <v>50</v>
      </c>
      <c r="G7" s="13" t="s">
        <v>11</v>
      </c>
      <c r="H7" s="14"/>
      <c r="I7" s="15">
        <f>F7*H7</f>
        <v>0</v>
      </c>
    </row>
    <row r="8" spans="1:9" ht="11.25" customHeight="1">
      <c r="A8" s="12" t="s">
        <v>12</v>
      </c>
      <c r="B8" s="24" t="s">
        <v>13</v>
      </c>
      <c r="C8" s="24"/>
      <c r="D8" s="24"/>
      <c r="E8" s="24"/>
      <c r="F8" s="13">
        <v>1</v>
      </c>
      <c r="G8" s="13" t="s">
        <v>14</v>
      </c>
      <c r="H8" s="14"/>
      <c r="I8" s="15">
        <f t="shared" ref="I8:I18" si="0">F8*H8</f>
        <v>0</v>
      </c>
    </row>
    <row r="9" spans="1:9" ht="11.25" customHeight="1">
      <c r="A9" s="12" t="s">
        <v>15</v>
      </c>
      <c r="B9" s="24" t="s">
        <v>16</v>
      </c>
      <c r="C9" s="24"/>
      <c r="D9" s="24"/>
      <c r="E9" s="24"/>
      <c r="F9" s="13">
        <v>1</v>
      </c>
      <c r="G9" s="13" t="s">
        <v>14</v>
      </c>
      <c r="H9" s="14"/>
      <c r="I9" s="15">
        <f t="shared" si="0"/>
        <v>0</v>
      </c>
    </row>
    <row r="10" spans="1:9" ht="11.25" customHeight="1">
      <c r="A10" s="12" t="s">
        <v>17</v>
      </c>
      <c r="B10" s="24" t="s">
        <v>18</v>
      </c>
      <c r="C10" s="24"/>
      <c r="D10" s="24"/>
      <c r="E10" s="24"/>
      <c r="F10" s="13">
        <v>1</v>
      </c>
      <c r="G10" s="13" t="s">
        <v>14</v>
      </c>
      <c r="H10" s="14"/>
      <c r="I10" s="15">
        <f t="shared" si="0"/>
        <v>0</v>
      </c>
    </row>
    <row r="11" spans="1:9" ht="11.25" customHeight="1">
      <c r="A11" s="12" t="s">
        <v>19</v>
      </c>
      <c r="B11" s="24" t="s">
        <v>20</v>
      </c>
      <c r="C11" s="24"/>
      <c r="D11" s="24"/>
      <c r="E11" s="24"/>
      <c r="F11" s="13">
        <v>1</v>
      </c>
      <c r="G11" s="13" t="s">
        <v>14</v>
      </c>
      <c r="H11" s="14"/>
      <c r="I11" s="15">
        <f t="shared" si="0"/>
        <v>0</v>
      </c>
    </row>
    <row r="12" spans="1:9" ht="11.25" customHeight="1">
      <c r="A12" s="12" t="s">
        <v>21</v>
      </c>
      <c r="B12" s="24" t="s">
        <v>22</v>
      </c>
      <c r="C12" s="24"/>
      <c r="D12" s="24"/>
      <c r="E12" s="24"/>
      <c r="F12" s="13">
        <v>1</v>
      </c>
      <c r="G12" s="13" t="s">
        <v>14</v>
      </c>
      <c r="H12" s="14"/>
      <c r="I12" s="15">
        <f t="shared" si="0"/>
        <v>0</v>
      </c>
    </row>
    <row r="13" spans="1:9" ht="11.25" customHeight="1">
      <c r="A13" s="12" t="s">
        <v>23</v>
      </c>
      <c r="B13" s="24" t="s">
        <v>24</v>
      </c>
      <c r="C13" s="24"/>
      <c r="D13" s="24"/>
      <c r="E13" s="24"/>
      <c r="F13" s="13">
        <v>1</v>
      </c>
      <c r="G13" s="13" t="s">
        <v>14</v>
      </c>
      <c r="H13" s="14"/>
      <c r="I13" s="15">
        <f t="shared" si="0"/>
        <v>0</v>
      </c>
    </row>
    <row r="14" spans="1:9" ht="11.25" customHeight="1">
      <c r="A14" s="12" t="s">
        <v>25</v>
      </c>
      <c r="B14" s="24" t="s">
        <v>26</v>
      </c>
      <c r="C14" s="24"/>
      <c r="D14" s="24"/>
      <c r="E14" s="24"/>
      <c r="F14" s="13">
        <v>5</v>
      </c>
      <c r="G14" s="13" t="s">
        <v>14</v>
      </c>
      <c r="H14" s="14"/>
      <c r="I14" s="15">
        <f t="shared" si="0"/>
        <v>0</v>
      </c>
    </row>
    <row r="15" spans="1:9" ht="11.25" customHeight="1">
      <c r="A15" s="12"/>
      <c r="B15" s="24" t="s">
        <v>27</v>
      </c>
      <c r="C15" s="24"/>
      <c r="D15" s="24"/>
      <c r="E15" s="24"/>
      <c r="F15" s="13"/>
      <c r="G15" s="13"/>
      <c r="H15" s="14"/>
      <c r="I15" s="15">
        <f t="shared" si="0"/>
        <v>0</v>
      </c>
    </row>
    <row r="16" spans="1:9" ht="11.25" customHeight="1">
      <c r="A16" s="12" t="s">
        <v>28</v>
      </c>
      <c r="B16" s="24" t="s">
        <v>29</v>
      </c>
      <c r="C16" s="24"/>
      <c r="D16" s="24"/>
      <c r="E16" s="24"/>
      <c r="F16" s="13">
        <v>5</v>
      </c>
      <c r="G16" s="13" t="s">
        <v>14</v>
      </c>
      <c r="H16" s="14"/>
      <c r="I16" s="15">
        <f t="shared" si="0"/>
        <v>0</v>
      </c>
    </row>
    <row r="17" spans="1:9" ht="11.25" customHeight="1">
      <c r="A17" s="12" t="s">
        <v>30</v>
      </c>
      <c r="B17" s="24" t="s">
        <v>31</v>
      </c>
      <c r="C17" s="24"/>
      <c r="D17" s="24"/>
      <c r="E17" s="24"/>
      <c r="F17" s="13">
        <v>1</v>
      </c>
      <c r="G17" s="13" t="s">
        <v>14</v>
      </c>
      <c r="H17" s="14"/>
      <c r="I17" s="15">
        <f t="shared" si="0"/>
        <v>0</v>
      </c>
    </row>
    <row r="18" spans="1:9" ht="11.25" customHeight="1">
      <c r="A18" s="12" t="s">
        <v>32</v>
      </c>
      <c r="B18" s="24" t="s">
        <v>33</v>
      </c>
      <c r="C18" s="24"/>
      <c r="D18" s="24"/>
      <c r="E18" s="24"/>
      <c r="F18" s="13">
        <v>1</v>
      </c>
      <c r="G18" s="13" t="s">
        <v>14</v>
      </c>
      <c r="H18" s="14"/>
      <c r="I18" s="15">
        <f t="shared" si="0"/>
        <v>0</v>
      </c>
    </row>
    <row r="19" spans="1:9" ht="11.25" customHeight="1">
      <c r="A19" s="10"/>
      <c r="B19" s="10"/>
      <c r="C19" s="10"/>
      <c r="D19" s="10"/>
      <c r="E19" s="10"/>
      <c r="F19" s="16" t="s">
        <v>34</v>
      </c>
      <c r="G19" s="16"/>
      <c r="H19" s="16"/>
      <c r="I19" s="11">
        <f>SUM(I7:I18)</f>
        <v>0</v>
      </c>
    </row>
    <row r="20" spans="1:9" ht="11.25" customHeight="1"/>
    <row r="21" spans="1:9" ht="11.25" customHeight="1">
      <c r="A21" s="18" t="s">
        <v>35</v>
      </c>
      <c r="B21" s="18"/>
      <c r="C21" s="18"/>
      <c r="D21" s="18"/>
      <c r="E21" s="18"/>
      <c r="F21" s="18"/>
      <c r="G21" s="18"/>
      <c r="H21" s="21"/>
      <c r="I21" s="21"/>
    </row>
    <row r="22" spans="1:9" ht="5.25" customHeight="1">
      <c r="A22" s="2"/>
      <c r="B22" s="2"/>
      <c r="C22" s="2"/>
      <c r="D22" s="2"/>
      <c r="E22" s="2"/>
      <c r="F22" s="2"/>
      <c r="G22" s="2"/>
      <c r="H22" s="3"/>
      <c r="I22" s="3"/>
    </row>
    <row r="23" spans="1:9" ht="11.25" customHeight="1">
      <c r="A23" s="7" t="s">
        <v>3</v>
      </c>
      <c r="B23" s="22" t="s">
        <v>4</v>
      </c>
      <c r="C23" s="23"/>
      <c r="D23" s="23"/>
      <c r="E23" s="23"/>
      <c r="F23" s="4" t="s">
        <v>5</v>
      </c>
      <c r="G23" s="5" t="s">
        <v>6</v>
      </c>
      <c r="H23" s="6" t="s">
        <v>7</v>
      </c>
      <c r="I23" s="6" t="s">
        <v>8</v>
      </c>
    </row>
    <row r="24" spans="1:9" ht="11.25" customHeight="1">
      <c r="A24" s="12" t="s">
        <v>9</v>
      </c>
      <c r="B24" s="24" t="s">
        <v>36</v>
      </c>
      <c r="C24" s="24"/>
      <c r="D24" s="24"/>
      <c r="E24" s="24"/>
      <c r="F24" s="13">
        <v>1</v>
      </c>
      <c r="G24" s="13" t="s">
        <v>37</v>
      </c>
      <c r="H24" s="14"/>
      <c r="I24" s="15">
        <f>F24*H24</f>
        <v>0</v>
      </c>
    </row>
    <row r="25" spans="1:9" ht="11.25" customHeight="1">
      <c r="A25" s="12" t="s">
        <v>12</v>
      </c>
      <c r="B25" s="24" t="s">
        <v>38</v>
      </c>
      <c r="C25" s="24"/>
      <c r="D25" s="24"/>
      <c r="E25" s="24"/>
      <c r="F25" s="13">
        <v>1</v>
      </c>
      <c r="G25" s="13" t="s">
        <v>37</v>
      </c>
      <c r="H25" s="14"/>
      <c r="I25" s="15">
        <f t="shared" ref="I25:I28" si="1">F25*H25</f>
        <v>0</v>
      </c>
    </row>
    <row r="26" spans="1:9" ht="11.25" customHeight="1">
      <c r="A26" s="12" t="s">
        <v>15</v>
      </c>
      <c r="B26" s="24" t="s">
        <v>39</v>
      </c>
      <c r="C26" s="24"/>
      <c r="D26" s="24"/>
      <c r="E26" s="24"/>
      <c r="F26" s="13">
        <v>1</v>
      </c>
      <c r="G26" s="13" t="s">
        <v>37</v>
      </c>
      <c r="H26" s="14"/>
      <c r="I26" s="15">
        <f t="shared" si="1"/>
        <v>0</v>
      </c>
    </row>
    <row r="27" spans="1:9" ht="11.25" customHeight="1">
      <c r="A27" s="12" t="s">
        <v>17</v>
      </c>
      <c r="B27" s="24" t="s">
        <v>40</v>
      </c>
      <c r="C27" s="24"/>
      <c r="D27" s="24"/>
      <c r="E27" s="24"/>
      <c r="F27" s="13">
        <v>1</v>
      </c>
      <c r="G27" s="13" t="s">
        <v>37</v>
      </c>
      <c r="H27" s="14"/>
      <c r="I27" s="15">
        <f t="shared" si="1"/>
        <v>0</v>
      </c>
    </row>
    <row r="28" spans="1:9">
      <c r="A28" s="12" t="s">
        <v>19</v>
      </c>
      <c r="B28" s="24" t="s">
        <v>41</v>
      </c>
      <c r="C28" s="24"/>
      <c r="D28" s="24"/>
      <c r="E28" s="24"/>
      <c r="F28" s="13">
        <v>1</v>
      </c>
      <c r="G28" s="13" t="s">
        <v>37</v>
      </c>
      <c r="H28" s="14"/>
      <c r="I28" s="15">
        <f t="shared" si="1"/>
        <v>0</v>
      </c>
    </row>
    <row r="29" spans="1:9">
      <c r="A29" s="10"/>
      <c r="B29" s="10"/>
      <c r="C29" s="10"/>
      <c r="D29" s="10"/>
      <c r="E29" s="10"/>
      <c r="F29" s="16" t="s">
        <v>34</v>
      </c>
      <c r="G29" s="16"/>
      <c r="H29" s="16"/>
      <c r="I29" s="11">
        <f>SUM(I24:I28)</f>
        <v>0</v>
      </c>
    </row>
    <row r="30" spans="1:9" ht="11.25" customHeight="1"/>
    <row r="31" spans="1:9" ht="11.25" customHeight="1">
      <c r="A31" s="19" t="s">
        <v>42</v>
      </c>
      <c r="B31" s="20"/>
      <c r="C31" s="20"/>
      <c r="D31" s="20"/>
      <c r="E31" s="20"/>
      <c r="F31" s="20"/>
      <c r="G31" s="20"/>
      <c r="H31" s="20"/>
      <c r="I31" s="9">
        <f>SUM(I29,I19)</f>
        <v>0</v>
      </c>
    </row>
    <row r="32" spans="1:9">
      <c r="A32" s="8"/>
      <c r="B32" s="8"/>
      <c r="C32" s="8"/>
      <c r="D32" s="8"/>
      <c r="E32" s="8"/>
      <c r="F32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7" spans="1:9" ht="11.25" customHeight="1"/>
    <row r="41" spans="1:9" s="8" customFormat="1" ht="11.25" customHeight="1">
      <c r="A41" s="1"/>
      <c r="B41" s="1"/>
      <c r="C41" s="1"/>
      <c r="D41" s="1"/>
      <c r="E41" s="1"/>
      <c r="F41" s="1"/>
      <c r="G41" s="1"/>
      <c r="H41" s="1"/>
      <c r="I41" s="1"/>
    </row>
    <row r="43" spans="1:9" ht="5.25" customHeight="1"/>
    <row r="51" ht="11.25" customHeight="1"/>
  </sheetData>
  <mergeCells count="26">
    <mergeCell ref="B18:E18"/>
    <mergeCell ref="A31:H31"/>
    <mergeCell ref="F29:H29"/>
    <mergeCell ref="A21:I21"/>
    <mergeCell ref="B23:E23"/>
    <mergeCell ref="B24:E24"/>
    <mergeCell ref="B25:E25"/>
    <mergeCell ref="B27:E27"/>
    <mergeCell ref="B26:E26"/>
    <mergeCell ref="B28:E28"/>
    <mergeCell ref="B7:E7"/>
    <mergeCell ref="F19:H19"/>
    <mergeCell ref="B8:E8"/>
    <mergeCell ref="B13:E13"/>
    <mergeCell ref="A1:I1"/>
    <mergeCell ref="A2:I2"/>
    <mergeCell ref="A4:I4"/>
    <mergeCell ref="B6:E6"/>
    <mergeCell ref="B10:E10"/>
    <mergeCell ref="B11:E11"/>
    <mergeCell ref="B12:E12"/>
    <mergeCell ref="B14:E14"/>
    <mergeCell ref="B16:E16"/>
    <mergeCell ref="B15:E15"/>
    <mergeCell ref="B17:E17"/>
    <mergeCell ref="B9:E9"/>
  </mergeCells>
  <phoneticPr fontId="1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Jan Vašek</cp:lastModifiedBy>
  <cp:revision/>
  <dcterms:created xsi:type="dcterms:W3CDTF">2016-04-09T09:07:32Z</dcterms:created>
  <dcterms:modified xsi:type="dcterms:W3CDTF">2026-01-13T08:50:29Z</dcterms:modified>
  <cp:category/>
  <cp:contentStatus/>
</cp:coreProperties>
</file>